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min\OneDrive - Neringos sporto mokykla\Desktop\Ilona 2026\balansai2026\"/>
    </mc:Choice>
  </mc:AlternateContent>
  <bookViews>
    <workbookView xWindow="0" yWindow="0" windowWidth="23040" windowHeight="9192"/>
  </bookViews>
  <sheets>
    <sheet name="FBA" sheetId="1" r:id="rId1"/>
  </sheets>
  <definedNames>
    <definedName name="part_5e55e8fcc27942839039c68875463ab0" localSheetId="0">FBA!$A$87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E76" i="1" l="1"/>
  <c r="E53" i="1"/>
  <c r="E66" i="1"/>
  <c r="D66" i="1"/>
  <c r="E58" i="1"/>
  <c r="D53" i="1"/>
  <c r="E47" i="1"/>
  <c r="D47" i="1"/>
  <c r="E46" i="1"/>
  <c r="E35" i="1"/>
  <c r="E38" i="1"/>
  <c r="D38" i="1"/>
  <c r="D35" i="1" s="1"/>
  <c r="E21" i="1"/>
  <c r="E15" i="1" s="1"/>
  <c r="D21" i="1"/>
  <c r="D15" i="1" s="1"/>
  <c r="D76" i="1" l="1"/>
  <c r="F77" i="1" s="1"/>
  <c r="D46" i="1"/>
</calcChain>
</file>

<file path=xl/sharedStrings.xml><?xml version="1.0" encoding="utf-8"?>
<sst xmlns="http://schemas.openxmlformats.org/spreadsheetml/2006/main" count="143" uniqueCount="142">
  <si>
    <t>_______________________</t>
  </si>
  <si>
    <t>(pareigų pavadinimas)                                                                  (parašas)                                                           (vardas ir pavardė)</t>
  </si>
  <si>
    <t>IŠ VISO FINANSAVIMO SUMŲ, ĮSIPAREIGOJIMŲ IR GRYNOJO TURTO</t>
  </si>
  <si>
    <t>8.</t>
  </si>
  <si>
    <t>Nuosavybės metodo įtaka</t>
  </si>
  <si>
    <t>7.3.2.</t>
  </si>
  <si>
    <t>Viešojo sektoriaus subjekto sukauptas perviršis ar deficitas be nuosavybės metodo įtakos</t>
  </si>
  <si>
    <t>7.3.1.</t>
  </si>
  <si>
    <t>Sukauptas perviršis ar deficitas</t>
  </si>
  <si>
    <t>7.3.</t>
  </si>
  <si>
    <t>Kiti rezervai</t>
  </si>
  <si>
    <t>7.2.4.</t>
  </si>
  <si>
    <t>Medynų rezervas</t>
  </si>
  <si>
    <t>7.2.3.</t>
  </si>
  <si>
    <t>Mineralinių išteklių rezervas</t>
  </si>
  <si>
    <t>7.2.2.</t>
  </si>
  <si>
    <t>Tikrosios vertės rezervas</t>
  </si>
  <si>
    <t>7.2.1.</t>
  </si>
  <si>
    <t>Rezervai</t>
  </si>
  <si>
    <t>7.2.</t>
  </si>
  <si>
    <t>Dalininkų kapitalas</t>
  </si>
  <si>
    <t>7.1.</t>
  </si>
  <si>
    <t>GRYNASIS TURTAS</t>
  </si>
  <si>
    <t>7.</t>
  </si>
  <si>
    <t>Kiti įsipareigojimai</t>
  </si>
  <si>
    <t>6.3.5.2.</t>
  </si>
  <si>
    <t>Mokėtinos sumos tarptautinėms institucijoms, į biudžetus ir fondus</t>
  </si>
  <si>
    <t>6.3.5.1.</t>
  </si>
  <si>
    <t>Kiti trumpalaikiai įsipareigojimai</t>
  </si>
  <si>
    <t>6.3.5.</t>
  </si>
  <si>
    <t>Su darbo santykiais susiję įsipareigojimai</t>
  </si>
  <si>
    <t>6.3.4.</t>
  </si>
  <si>
    <t>Tiekėjams mokėtinos sumos</t>
  </si>
  <si>
    <t>6.3.3.</t>
  </si>
  <si>
    <t>Mokėtinos socialinės išmokos, stipendijos, prizai ir premijos</t>
  </si>
  <si>
    <t>6.3.2.</t>
  </si>
  <si>
    <t>Trumpalaikiai skoliniai įsipareigojimai</t>
  </si>
  <si>
    <t>6.3.1.</t>
  </si>
  <si>
    <t>Trumpalaikiai įsipareigojimai</t>
  </si>
  <si>
    <t>6.3.</t>
  </si>
  <si>
    <t>Kiti ilgalaikiai įsipareigojimai</t>
  </si>
  <si>
    <t>6.2.2.</t>
  </si>
  <si>
    <t>Ilgalaikiai skoliniai įsipareigojimai</t>
  </si>
  <si>
    <t>6.2.1.</t>
  </si>
  <si>
    <t>Ilgalaikiai įsipareigojimai</t>
  </si>
  <si>
    <t>6.2.</t>
  </si>
  <si>
    <t>Atidėjiniai</t>
  </si>
  <si>
    <t>6.1.</t>
  </si>
  <si>
    <t>ĮSIPAREIGOJIMAI</t>
  </si>
  <si>
    <t>6.</t>
  </si>
  <si>
    <t>Iš fizinių ir privačių juridinių asmenų</t>
  </si>
  <si>
    <t>5.5.</t>
  </si>
  <si>
    <t>Iš viešojo sektoriaus subjektų pajamų</t>
  </si>
  <si>
    <t>5.4.</t>
  </si>
  <si>
    <t>Iš Europos Sąjungos, užsienio valstybių ir tarptautinių organizacijų</t>
  </si>
  <si>
    <t>5.3.</t>
  </si>
  <si>
    <t>Iš savivaldybės biudžeto</t>
  </si>
  <si>
    <t>5.2.</t>
  </si>
  <si>
    <t>Iš valstybės biudžeto</t>
  </si>
  <si>
    <t>5.1.</t>
  </si>
  <si>
    <t>FINANSAVIMO SUMOS</t>
  </si>
  <si>
    <t>5.</t>
  </si>
  <si>
    <t>IŠ VISO TURTO</t>
  </si>
  <si>
    <t>4.</t>
  </si>
  <si>
    <t>Pinigai ir pinigų ekvivalentai</t>
  </si>
  <si>
    <t>3.5.</t>
  </si>
  <si>
    <t>Trumpalaikės investicijos</t>
  </si>
  <si>
    <t>3.4.</t>
  </si>
  <si>
    <t>Kitos gautinos sumos</t>
  </si>
  <si>
    <t>3.3.5.</t>
  </si>
  <si>
    <t>Gautinos sumos už turto naudojimą, parduotas prekes, turtą, paslaugas</t>
  </si>
  <si>
    <t>3.3.4.</t>
  </si>
  <si>
    <t>Gautinos sumos iš biudžeto už pervestas pajamų įmokas</t>
  </si>
  <si>
    <t>3.3.3.</t>
  </si>
  <si>
    <t>Gautinos finansavimo sumos</t>
  </si>
  <si>
    <t>3.3.2.</t>
  </si>
  <si>
    <t>Suteiktos paskolos</t>
  </si>
  <si>
    <t>3.3.1.</t>
  </si>
  <si>
    <r>
      <t>Per vienus</t>
    </r>
    <r>
      <rPr>
        <b/>
        <sz val="10"/>
        <color theme="1"/>
        <rFont val="Times New Roman"/>
        <family val="1"/>
        <charset val="186"/>
      </rPr>
      <t> </t>
    </r>
    <r>
      <rPr>
        <sz val="10"/>
        <color theme="1"/>
        <rFont val="Times New Roman"/>
        <family val="1"/>
        <charset val="186"/>
      </rPr>
      <t>metus gautinos sumos</t>
    </r>
  </si>
  <si>
    <t>3.3.</t>
  </si>
  <si>
    <t>Iš anksto sumokėtos sumos</t>
  </si>
  <si>
    <t>3.2.</t>
  </si>
  <si>
    <t>Atsargos</t>
  </si>
  <si>
    <t>3.1.</t>
  </si>
  <si>
    <t>TRUMPALAIKIS TURTAS</t>
  </si>
  <si>
    <t>3.</t>
  </si>
  <si>
    <t>BIOLOGINIS TURTAS</t>
  </si>
  <si>
    <t>2.</t>
  </si>
  <si>
    <t>Kitas ilgalaikis turtas</t>
  </si>
  <si>
    <t>1.5.</t>
  </si>
  <si>
    <t>Mineraliniai ištekliai</t>
  </si>
  <si>
    <t>1.4.</t>
  </si>
  <si>
    <t>Ilgalaikis finansinis turtas</t>
  </si>
  <si>
    <t>1.3.</t>
  </si>
  <si>
    <t>Nebaigta statyba ir iš anksto sumokėtos sumos</t>
  </si>
  <si>
    <t>1.2.9.</t>
  </si>
  <si>
    <t>Kultūros ir kitos vertybės</t>
  </si>
  <si>
    <t>1.2.8.</t>
  </si>
  <si>
    <t>Baldai, biuro įranga ir kitas ilgalaikis materialusis turtas</t>
  </si>
  <si>
    <t>1.2.7.</t>
  </si>
  <si>
    <t>Transporto priemonės</t>
  </si>
  <si>
    <t>1.2.6.</t>
  </si>
  <si>
    <t>Mašinos ir įrenginiai</t>
  </si>
  <si>
    <t>1.2.5.</t>
  </si>
  <si>
    <t>Kiti statiniai</t>
  </si>
  <si>
    <t>1.2.4.</t>
  </si>
  <si>
    <t>Infrastruktūros statiniai</t>
  </si>
  <si>
    <t>1.2.3.</t>
  </si>
  <si>
    <t>Pastatai</t>
  </si>
  <si>
    <t>1.2.2.</t>
  </si>
  <si>
    <t>Žemė</t>
  </si>
  <si>
    <t>1.2.1.</t>
  </si>
  <si>
    <t>Ilgalaikis materialusis turtas</t>
  </si>
  <si>
    <t>1.2.</t>
  </si>
  <si>
    <t>Kitas nematerialusis turtas</t>
  </si>
  <si>
    <t>1.1.4.</t>
  </si>
  <si>
    <t>Nebaigti projektai ir iš anksto sumokėtos sumos</t>
  </si>
  <si>
    <t>1.1.3.</t>
  </si>
  <si>
    <t>Programinė įranga ir jos licencijos</t>
  </si>
  <si>
    <t>1.1.2.</t>
  </si>
  <si>
    <t>Plėtros darbai</t>
  </si>
  <si>
    <t>1.1.1.</t>
  </si>
  <si>
    <t>Nematerialusis turtas</t>
  </si>
  <si>
    <t>1.1.</t>
  </si>
  <si>
    <t>ILGALAIKIS TURTAS</t>
  </si>
  <si>
    <t>1.</t>
  </si>
  <si>
    <t>Paskutinė praėjusio ataskaitinio laikotarpio diena</t>
  </si>
  <si>
    <t>Paskutinė ataskaitinio laikotarpio diena</t>
  </si>
  <si>
    <t>Pastabos Nr.</t>
  </si>
  <si>
    <t>Straipsniai</t>
  </si>
  <si>
    <t>Eil. Nr.</t>
  </si>
  <si>
    <t>Pateikimo valiuta ir tikslumas: eurais</t>
  </si>
  <si>
    <t>(data)</t>
  </si>
  <si>
    <t>FINANSINĖS BŪKLĖS ATASKAITA</t>
  </si>
  <si>
    <t>(viešojo sektoriaus subjekto, parengusio finansinės būklės ataskaitą, juridinio asmens kodas, adresas)</t>
  </si>
  <si>
    <t>(viešojo sektoriaus subjekto pavadinimas)</t>
  </si>
  <si>
    <t>NERINGOS SPORTO MOKYKLA</t>
  </si>
  <si>
    <t>191716537, Lotmiškio g., Neringa</t>
  </si>
  <si>
    <r>
      <t xml:space="preserve">          </t>
    </r>
    <r>
      <rPr>
        <u/>
        <sz val="10"/>
        <color rgb="FF000000"/>
        <rFont val="Times New Roman"/>
        <family val="1"/>
        <charset val="186"/>
      </rPr>
      <t xml:space="preserve"> Vyr.buhalterė  </t>
    </r>
    <r>
      <rPr>
        <sz val="10"/>
        <color rgb="FF000000"/>
        <rFont val="Times New Roman"/>
        <family val="1"/>
        <charset val="186"/>
      </rPr>
      <t>                                           __________________             </t>
    </r>
    <r>
      <rPr>
        <u/>
        <sz val="10"/>
        <color rgb="FF000000"/>
        <rFont val="Times New Roman"/>
        <family val="1"/>
        <charset val="186"/>
      </rPr>
      <t>  Ilona Grigienė</t>
    </r>
  </si>
  <si>
    <r>
      <t xml:space="preserve">             </t>
    </r>
    <r>
      <rPr>
        <u/>
        <sz val="10"/>
        <color rgb="FF000000"/>
        <rFont val="Times New Roman"/>
        <family val="1"/>
        <charset val="186"/>
      </rPr>
      <t xml:space="preserve"> Direktorius</t>
    </r>
    <r>
      <rPr>
        <sz val="10"/>
        <color rgb="FF000000"/>
        <rFont val="Times New Roman"/>
        <family val="1"/>
        <charset val="186"/>
      </rPr>
      <t>                                               __________________             </t>
    </r>
    <r>
      <rPr>
        <u/>
        <sz val="10"/>
        <color rgb="FF000000"/>
        <rFont val="Times New Roman"/>
        <family val="1"/>
        <charset val="186"/>
      </rPr>
      <t>Norbertas Airošius</t>
    </r>
  </si>
  <si>
    <t>PAGAL 2026 M. BIRŽELIO 30D. DUOMENIS</t>
  </si>
  <si>
    <t>__2026-08-19__Nr. F26-04_____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</si>
</sst>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u/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7" fillId="0" borderId="3" xfId="0" applyFont="1" applyBorder="1" applyAlignment="1">
      <alignment vertical="top" wrapText="1"/>
    </xf>
    <xf numFmtId="4" fontId="6" fillId="0" borderId="2" xfId="0" applyNumberFormat="1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zoomScale="130" zoomScaleNormal="130" workbookViewId="0">
      <selection activeCell="A10" sqref="A10:E10"/>
    </sheetView>
  </sheetViews>
  <sheetFormatPr defaultColWidth="10.109375" defaultRowHeight="14.4" x14ac:dyDescent="0.3"/>
  <cols>
    <col min="1" max="1" width="8.88671875" style="1" customWidth="1"/>
    <col min="2" max="2" width="44.33203125" style="2" customWidth="1"/>
    <col min="3" max="3" width="5.6640625" style="1" customWidth="1"/>
    <col min="4" max="4" width="12.109375" style="1" customWidth="1"/>
    <col min="5" max="5" width="12.88671875" style="1" customWidth="1"/>
    <col min="6" max="6" width="0" style="1" hidden="1" customWidth="1"/>
    <col min="7" max="16384" width="10.109375" style="1"/>
  </cols>
  <sheetData>
    <row r="1" spans="1:5" ht="15.6" x14ac:dyDescent="0.3">
      <c r="A1" s="33" t="s">
        <v>136</v>
      </c>
      <c r="B1" s="33"/>
      <c r="C1" s="33"/>
      <c r="D1" s="33"/>
      <c r="E1" s="33"/>
    </row>
    <row r="2" spans="1:5" x14ac:dyDescent="0.3">
      <c r="A2" s="34" t="s">
        <v>135</v>
      </c>
      <c r="B2" s="34"/>
      <c r="C2" s="34"/>
      <c r="D2" s="34"/>
      <c r="E2" s="34"/>
    </row>
    <row r="3" spans="1:5" ht="15.6" x14ac:dyDescent="0.3">
      <c r="A3" s="33" t="s">
        <v>137</v>
      </c>
      <c r="B3" s="33"/>
      <c r="C3" s="33"/>
      <c r="D3" s="33"/>
      <c r="E3" s="33"/>
    </row>
    <row r="4" spans="1:5" x14ac:dyDescent="0.3">
      <c r="A4" s="34" t="s">
        <v>134</v>
      </c>
      <c r="B4" s="34"/>
      <c r="C4" s="34"/>
      <c r="D4" s="34"/>
    </row>
    <row r="5" spans="1:5" ht="15.6" x14ac:dyDescent="0.3">
      <c r="A5" s="4"/>
    </row>
    <row r="6" spans="1:5" ht="15.75" customHeight="1" x14ac:dyDescent="0.3">
      <c r="A6" s="36" t="s">
        <v>133</v>
      </c>
      <c r="B6" s="36"/>
      <c r="C6" s="36"/>
      <c r="D6" s="36"/>
      <c r="E6" s="36"/>
    </row>
    <row r="7" spans="1:5" ht="15.75" customHeight="1" x14ac:dyDescent="0.3">
      <c r="A7" s="36" t="s">
        <v>140</v>
      </c>
      <c r="B7" s="36"/>
      <c r="C7" s="36"/>
      <c r="D7" s="36"/>
      <c r="E7" s="36"/>
    </row>
    <row r="8" spans="1:5" ht="15.6" x14ac:dyDescent="0.3">
      <c r="A8" s="4"/>
    </row>
    <row r="9" spans="1:5" ht="15.6" x14ac:dyDescent="0.3">
      <c r="A9" s="35" t="s">
        <v>141</v>
      </c>
      <c r="B9" s="35"/>
      <c r="C9" s="35"/>
      <c r="D9" s="35"/>
      <c r="E9" s="35"/>
    </row>
    <row r="10" spans="1:5" x14ac:dyDescent="0.3">
      <c r="A10" s="34" t="s">
        <v>132</v>
      </c>
      <c r="B10" s="34"/>
      <c r="C10" s="34"/>
      <c r="D10" s="34"/>
      <c r="E10" s="34"/>
    </row>
    <row r="11" spans="1:5" ht="15.6" x14ac:dyDescent="0.3">
      <c r="A11" s="30"/>
    </row>
    <row r="12" spans="1:5" ht="15" thickBot="1" x14ac:dyDescent="0.35">
      <c r="A12" s="37" t="s">
        <v>131</v>
      </c>
      <c r="B12" s="37"/>
      <c r="C12" s="37"/>
      <c r="D12" s="37"/>
      <c r="E12" s="37"/>
    </row>
    <row r="13" spans="1:5" ht="66.599999999999994" thickBot="1" x14ac:dyDescent="0.35">
      <c r="A13" s="27" t="s">
        <v>130</v>
      </c>
      <c r="B13" s="29" t="s">
        <v>129</v>
      </c>
      <c r="C13" s="28" t="s">
        <v>128</v>
      </c>
      <c r="D13" s="27" t="s">
        <v>127</v>
      </c>
      <c r="E13" s="26" t="s">
        <v>126</v>
      </c>
    </row>
    <row r="14" spans="1:5" ht="15" thickBot="1" x14ac:dyDescent="0.35">
      <c r="A14" s="16">
        <v>1</v>
      </c>
      <c r="B14" s="25">
        <v>2</v>
      </c>
      <c r="C14" s="24">
        <v>3</v>
      </c>
      <c r="D14" s="16">
        <v>4</v>
      </c>
      <c r="E14" s="23">
        <v>5</v>
      </c>
    </row>
    <row r="15" spans="1:5" ht="15" thickBot="1" x14ac:dyDescent="0.35">
      <c r="A15" s="10" t="s">
        <v>125</v>
      </c>
      <c r="B15" s="17" t="s">
        <v>124</v>
      </c>
      <c r="C15" s="8"/>
      <c r="D15" s="31">
        <f>+D16+D21+D31+D32+D33</f>
        <v>864911.46000000008</v>
      </c>
      <c r="E15" s="31">
        <f>+E16+E21+E31+E32+E33</f>
        <v>302493.95</v>
      </c>
    </row>
    <row r="16" spans="1:5" ht="15" thickBot="1" x14ac:dyDescent="0.35">
      <c r="A16" s="16" t="s">
        <v>123</v>
      </c>
      <c r="B16" s="6" t="s">
        <v>122</v>
      </c>
      <c r="C16" s="8"/>
      <c r="D16" s="7"/>
      <c r="E16" s="6"/>
    </row>
    <row r="17" spans="1:5" ht="15" thickBot="1" x14ac:dyDescent="0.35">
      <c r="A17" s="16" t="s">
        <v>121</v>
      </c>
      <c r="B17" s="6" t="s">
        <v>120</v>
      </c>
      <c r="C17" s="8"/>
      <c r="D17" s="7"/>
      <c r="E17" s="6"/>
    </row>
    <row r="18" spans="1:5" ht="15" thickBot="1" x14ac:dyDescent="0.35">
      <c r="A18" s="16" t="s">
        <v>119</v>
      </c>
      <c r="B18" s="6" t="s">
        <v>118</v>
      </c>
      <c r="C18" s="8"/>
      <c r="D18" s="7"/>
      <c r="E18" s="6"/>
    </row>
    <row r="19" spans="1:5" ht="15" thickBot="1" x14ac:dyDescent="0.35">
      <c r="A19" s="16" t="s">
        <v>117</v>
      </c>
      <c r="B19" s="6" t="s">
        <v>116</v>
      </c>
      <c r="C19" s="8"/>
      <c r="D19" s="7"/>
      <c r="E19" s="6"/>
    </row>
    <row r="20" spans="1:5" ht="15" thickBot="1" x14ac:dyDescent="0.35">
      <c r="A20" s="16" t="s">
        <v>115</v>
      </c>
      <c r="B20" s="6" t="s">
        <v>114</v>
      </c>
      <c r="C20" s="8"/>
      <c r="D20" s="7"/>
      <c r="E20" s="6"/>
    </row>
    <row r="21" spans="1:5" ht="15" thickBot="1" x14ac:dyDescent="0.35">
      <c r="A21" s="16" t="s">
        <v>113</v>
      </c>
      <c r="B21" s="6" t="s">
        <v>112</v>
      </c>
      <c r="C21" s="8"/>
      <c r="D21" s="7">
        <f>+D22+D23+D24+D25+D26+D27+D28+D29+D30</f>
        <v>864911.46000000008</v>
      </c>
      <c r="E21" s="7">
        <f>+E22+E23+E24+E25+E26+E27+E28+E29+E30</f>
        <v>302493.95</v>
      </c>
    </row>
    <row r="22" spans="1:5" ht="15" thickBot="1" x14ac:dyDescent="0.35">
      <c r="A22" s="16" t="s">
        <v>111</v>
      </c>
      <c r="B22" s="22" t="s">
        <v>110</v>
      </c>
      <c r="C22" s="8"/>
      <c r="D22" s="7"/>
      <c r="E22" s="6"/>
    </row>
    <row r="23" spans="1:5" ht="15" thickBot="1" x14ac:dyDescent="0.35">
      <c r="A23" s="16" t="s">
        <v>109</v>
      </c>
      <c r="B23" s="22" t="s">
        <v>108</v>
      </c>
      <c r="C23" s="8"/>
      <c r="D23" s="7">
        <v>105699.27</v>
      </c>
      <c r="E23" s="6">
        <v>106294.23</v>
      </c>
    </row>
    <row r="24" spans="1:5" ht="15" thickBot="1" x14ac:dyDescent="0.35">
      <c r="A24" s="16" t="s">
        <v>107</v>
      </c>
      <c r="B24" s="22" t="s">
        <v>106</v>
      </c>
      <c r="C24" s="8"/>
      <c r="D24" s="7">
        <v>610303.64</v>
      </c>
      <c r="E24" s="6">
        <v>87698.94</v>
      </c>
    </row>
    <row r="25" spans="1:5" ht="15" thickBot="1" x14ac:dyDescent="0.35">
      <c r="A25" s="16" t="s">
        <v>105</v>
      </c>
      <c r="B25" s="22" t="s">
        <v>104</v>
      </c>
      <c r="C25" s="8"/>
      <c r="D25" s="7"/>
      <c r="E25" s="6"/>
    </row>
    <row r="26" spans="1:5" ht="15" thickBot="1" x14ac:dyDescent="0.35">
      <c r="A26" s="16" t="s">
        <v>103</v>
      </c>
      <c r="B26" s="22" t="s">
        <v>102</v>
      </c>
      <c r="C26" s="8"/>
      <c r="D26" s="7">
        <v>61986.17</v>
      </c>
      <c r="E26" s="6">
        <v>11208.17</v>
      </c>
    </row>
    <row r="27" spans="1:5" ht="15" thickBot="1" x14ac:dyDescent="0.35">
      <c r="A27" s="16" t="s">
        <v>101</v>
      </c>
      <c r="B27" s="22" t="s">
        <v>100</v>
      </c>
      <c r="C27" s="8"/>
      <c r="D27" s="7">
        <v>45717.83</v>
      </c>
      <c r="E27" s="6">
        <v>56597.54</v>
      </c>
    </row>
    <row r="28" spans="1:5" ht="15" thickBot="1" x14ac:dyDescent="0.35">
      <c r="A28" s="16" t="s">
        <v>99</v>
      </c>
      <c r="B28" s="22" t="s">
        <v>98</v>
      </c>
      <c r="C28" s="8"/>
      <c r="D28" s="7">
        <v>41204.550000000003</v>
      </c>
      <c r="E28" s="6">
        <v>40695.07</v>
      </c>
    </row>
    <row r="29" spans="1:5" ht="15" thickBot="1" x14ac:dyDescent="0.35">
      <c r="A29" s="16" t="s">
        <v>97</v>
      </c>
      <c r="B29" s="22" t="s">
        <v>96</v>
      </c>
      <c r="C29" s="8"/>
      <c r="D29" s="7"/>
      <c r="E29" s="6"/>
    </row>
    <row r="30" spans="1:5" ht="15" thickBot="1" x14ac:dyDescent="0.35">
      <c r="A30" s="16" t="s">
        <v>95</v>
      </c>
      <c r="B30" s="22" t="s">
        <v>94</v>
      </c>
      <c r="C30" s="8"/>
      <c r="D30" s="7"/>
      <c r="E30" s="6"/>
    </row>
    <row r="31" spans="1:5" ht="15" thickBot="1" x14ac:dyDescent="0.35">
      <c r="A31" s="16" t="s">
        <v>93</v>
      </c>
      <c r="B31" s="6" t="s">
        <v>92</v>
      </c>
      <c r="C31" s="8"/>
      <c r="D31" s="7"/>
      <c r="E31" s="6"/>
    </row>
    <row r="32" spans="1:5" ht="15" thickBot="1" x14ac:dyDescent="0.35">
      <c r="A32" s="16" t="s">
        <v>91</v>
      </c>
      <c r="B32" s="6" t="s">
        <v>90</v>
      </c>
      <c r="C32" s="8"/>
      <c r="D32" s="7"/>
      <c r="E32" s="6"/>
    </row>
    <row r="33" spans="1:5" ht="15" thickBot="1" x14ac:dyDescent="0.35">
      <c r="A33" s="16" t="s">
        <v>89</v>
      </c>
      <c r="B33" s="6" t="s">
        <v>88</v>
      </c>
      <c r="C33" s="8"/>
      <c r="D33" s="7"/>
      <c r="E33" s="6"/>
    </row>
    <row r="34" spans="1:5" ht="15" thickBot="1" x14ac:dyDescent="0.35">
      <c r="A34" s="10" t="s">
        <v>87</v>
      </c>
      <c r="B34" s="17" t="s">
        <v>86</v>
      </c>
      <c r="C34" s="8"/>
      <c r="D34" s="7"/>
      <c r="E34" s="6"/>
    </row>
    <row r="35" spans="1:5" ht="15" thickBot="1" x14ac:dyDescent="0.35">
      <c r="A35" s="10" t="s">
        <v>85</v>
      </c>
      <c r="B35" s="17" t="s">
        <v>84</v>
      </c>
      <c r="C35" s="8"/>
      <c r="D35" s="31">
        <f>+D36+D37+D38+D44+D45</f>
        <v>157329.96000000002</v>
      </c>
      <c r="E35" s="31">
        <f>+E36+E37+E38+E44+E45</f>
        <v>138467.07</v>
      </c>
    </row>
    <row r="36" spans="1:5" ht="15" thickBot="1" x14ac:dyDescent="0.35">
      <c r="A36" s="16" t="s">
        <v>83</v>
      </c>
      <c r="B36" s="6" t="s">
        <v>82</v>
      </c>
      <c r="C36" s="8"/>
      <c r="D36" s="7">
        <v>30621.01</v>
      </c>
      <c r="E36" s="6">
        <v>25542.79</v>
      </c>
    </row>
    <row r="37" spans="1:5" ht="15" thickBot="1" x14ac:dyDescent="0.35">
      <c r="A37" s="16" t="s">
        <v>81</v>
      </c>
      <c r="B37" s="6" t="s">
        <v>80</v>
      </c>
      <c r="C37" s="8"/>
      <c r="D37" s="7">
        <v>21442.99</v>
      </c>
      <c r="E37" s="6">
        <v>21657.16</v>
      </c>
    </row>
    <row r="38" spans="1:5" ht="15" thickBot="1" x14ac:dyDescent="0.35">
      <c r="A38" s="16" t="s">
        <v>79</v>
      </c>
      <c r="B38" s="6" t="s">
        <v>78</v>
      </c>
      <c r="C38" s="8"/>
      <c r="D38" s="7">
        <f>+D39+D40+D41+D42+D43</f>
        <v>7593.8899999999994</v>
      </c>
      <c r="E38" s="7">
        <f>+E39+E40+E41+E42+E43</f>
        <v>17295.71</v>
      </c>
    </row>
    <row r="39" spans="1:5" ht="15" thickBot="1" x14ac:dyDescent="0.35">
      <c r="A39" s="16" t="s">
        <v>77</v>
      </c>
      <c r="B39" s="22" t="s">
        <v>76</v>
      </c>
      <c r="C39" s="8"/>
      <c r="D39" s="7"/>
      <c r="E39" s="6"/>
    </row>
    <row r="40" spans="1:5" ht="15" thickBot="1" x14ac:dyDescent="0.35">
      <c r="A40" s="16" t="s">
        <v>75</v>
      </c>
      <c r="B40" s="22" t="s">
        <v>74</v>
      </c>
      <c r="C40" s="6"/>
      <c r="D40" s="32">
        <v>2565.7800000000002</v>
      </c>
      <c r="E40" s="6">
        <v>15071.69</v>
      </c>
    </row>
    <row r="41" spans="1:5" ht="15" thickBot="1" x14ac:dyDescent="0.35">
      <c r="A41" s="13" t="s">
        <v>73</v>
      </c>
      <c r="B41" s="18" t="s">
        <v>72</v>
      </c>
      <c r="C41" s="8"/>
      <c r="D41" s="7"/>
      <c r="E41" s="6"/>
    </row>
    <row r="42" spans="1:5" ht="27" thickBot="1" x14ac:dyDescent="0.35">
      <c r="A42" s="16" t="s">
        <v>71</v>
      </c>
      <c r="B42" s="22" t="s">
        <v>70</v>
      </c>
      <c r="C42" s="6"/>
      <c r="D42" s="32">
        <v>4260.62</v>
      </c>
      <c r="E42" s="6">
        <v>2224.02</v>
      </c>
    </row>
    <row r="43" spans="1:5" ht="15" thickBot="1" x14ac:dyDescent="0.35">
      <c r="A43" s="16" t="s">
        <v>69</v>
      </c>
      <c r="B43" s="22" t="s">
        <v>68</v>
      </c>
      <c r="C43" s="6"/>
      <c r="D43" s="6">
        <v>767.49</v>
      </c>
      <c r="E43" s="6"/>
    </row>
    <row r="44" spans="1:5" ht="15" thickBot="1" x14ac:dyDescent="0.35">
      <c r="A44" s="16" t="s">
        <v>67</v>
      </c>
      <c r="B44" s="6" t="s">
        <v>66</v>
      </c>
      <c r="C44" s="8"/>
      <c r="D44" s="7"/>
      <c r="E44" s="6"/>
    </row>
    <row r="45" spans="1:5" ht="15" thickBot="1" x14ac:dyDescent="0.35">
      <c r="A45" s="16" t="s">
        <v>65</v>
      </c>
      <c r="B45" s="15" t="s">
        <v>64</v>
      </c>
      <c r="C45" s="8"/>
      <c r="D45" s="7">
        <v>97672.07</v>
      </c>
      <c r="E45" s="6">
        <v>73971.41</v>
      </c>
    </row>
    <row r="46" spans="1:5" ht="15" thickBot="1" x14ac:dyDescent="0.35">
      <c r="A46" s="10" t="s">
        <v>63</v>
      </c>
      <c r="B46" s="21" t="s">
        <v>62</v>
      </c>
      <c r="C46" s="8"/>
      <c r="D46" s="31">
        <f>+D15++D35</f>
        <v>1022241.4200000002</v>
      </c>
      <c r="E46" s="31">
        <f>+E15++E35</f>
        <v>440961.02</v>
      </c>
    </row>
    <row r="47" spans="1:5" ht="15" thickBot="1" x14ac:dyDescent="0.35">
      <c r="A47" s="10" t="s">
        <v>61</v>
      </c>
      <c r="B47" s="17" t="s">
        <v>60</v>
      </c>
      <c r="C47" s="8"/>
      <c r="D47" s="7">
        <f>+D48+D49+D50+D51+D52</f>
        <v>840371.59000000008</v>
      </c>
      <c r="E47" s="7">
        <f>+E48+E49+E50+E51+E52</f>
        <v>242192.54</v>
      </c>
    </row>
    <row r="48" spans="1:5" ht="15" thickBot="1" x14ac:dyDescent="0.35">
      <c r="A48" s="16" t="s">
        <v>59</v>
      </c>
      <c r="B48" s="6" t="s">
        <v>58</v>
      </c>
      <c r="C48" s="8"/>
      <c r="D48" s="7">
        <v>184406.15</v>
      </c>
      <c r="E48" s="6">
        <v>548.84</v>
      </c>
    </row>
    <row r="49" spans="1:5" ht="15" thickBot="1" x14ac:dyDescent="0.35">
      <c r="A49" s="16" t="s">
        <v>57</v>
      </c>
      <c r="B49" s="6" t="s">
        <v>56</v>
      </c>
      <c r="C49" s="8"/>
      <c r="D49" s="7">
        <v>653384.67000000004</v>
      </c>
      <c r="E49" s="6">
        <v>238484.45</v>
      </c>
    </row>
    <row r="50" spans="1:5" ht="27" thickBot="1" x14ac:dyDescent="0.35">
      <c r="A50" s="16" t="s">
        <v>55</v>
      </c>
      <c r="B50" s="6" t="s">
        <v>54</v>
      </c>
      <c r="C50" s="8"/>
      <c r="D50" s="7"/>
      <c r="E50" s="6"/>
    </row>
    <row r="51" spans="1:5" ht="15" thickBot="1" x14ac:dyDescent="0.35">
      <c r="A51" s="16" t="s">
        <v>53</v>
      </c>
      <c r="B51" s="6" t="s">
        <v>52</v>
      </c>
      <c r="C51" s="8"/>
      <c r="D51" s="7"/>
      <c r="E51" s="6"/>
    </row>
    <row r="52" spans="1:5" ht="15" thickBot="1" x14ac:dyDescent="0.35">
      <c r="A52" s="16" t="s">
        <v>51</v>
      </c>
      <c r="B52" s="6" t="s">
        <v>50</v>
      </c>
      <c r="C52" s="8"/>
      <c r="D52" s="7">
        <v>2580.77</v>
      </c>
      <c r="E52" s="6">
        <v>3159.25</v>
      </c>
    </row>
    <row r="53" spans="1:5" ht="15" thickBot="1" x14ac:dyDescent="0.35">
      <c r="A53" s="10" t="s">
        <v>49</v>
      </c>
      <c r="B53" s="17" t="s">
        <v>48</v>
      </c>
      <c r="C53" s="8"/>
      <c r="D53" s="7">
        <f>+D58</f>
        <v>7197.49</v>
      </c>
      <c r="E53" s="7">
        <f>+E58</f>
        <v>15291.23</v>
      </c>
    </row>
    <row r="54" spans="1:5" ht="15" thickBot="1" x14ac:dyDescent="0.35">
      <c r="A54" s="16" t="s">
        <v>47</v>
      </c>
      <c r="B54" s="6" t="s">
        <v>46</v>
      </c>
      <c r="C54" s="8"/>
      <c r="D54" s="7"/>
      <c r="E54" s="6"/>
    </row>
    <row r="55" spans="1:5" ht="15" thickBot="1" x14ac:dyDescent="0.35">
      <c r="A55" s="16" t="s">
        <v>45</v>
      </c>
      <c r="B55" s="15" t="s">
        <v>44</v>
      </c>
      <c r="C55" s="8"/>
      <c r="D55" s="7"/>
      <c r="E55" s="6"/>
    </row>
    <row r="56" spans="1:5" ht="15" thickBot="1" x14ac:dyDescent="0.35">
      <c r="A56" s="13" t="s">
        <v>43</v>
      </c>
      <c r="B56" s="20" t="s">
        <v>42</v>
      </c>
      <c r="C56" s="8"/>
      <c r="D56" s="7"/>
      <c r="E56" s="6"/>
    </row>
    <row r="57" spans="1:5" ht="15" thickBot="1" x14ac:dyDescent="0.35">
      <c r="A57" s="13" t="s">
        <v>41</v>
      </c>
      <c r="B57" s="18" t="s">
        <v>40</v>
      </c>
      <c r="C57" s="8"/>
      <c r="D57" s="7"/>
      <c r="E57" s="6"/>
    </row>
    <row r="58" spans="1:5" ht="15" thickBot="1" x14ac:dyDescent="0.35">
      <c r="A58" s="16" t="s">
        <v>39</v>
      </c>
      <c r="B58" s="19" t="s">
        <v>38</v>
      </c>
      <c r="C58" s="8"/>
      <c r="D58" s="7">
        <f>+D61+D63+D65</f>
        <v>7197.49</v>
      </c>
      <c r="E58" s="7">
        <f>+E59+E60+E61+E62+E63+E65</f>
        <v>15291.23</v>
      </c>
    </row>
    <row r="59" spans="1:5" ht="15" thickBot="1" x14ac:dyDescent="0.35">
      <c r="A59" s="13" t="s">
        <v>37</v>
      </c>
      <c r="B59" s="18" t="s">
        <v>36</v>
      </c>
      <c r="C59" s="8"/>
      <c r="D59" s="7"/>
      <c r="E59" s="6"/>
    </row>
    <row r="60" spans="1:5" ht="27" thickBot="1" x14ac:dyDescent="0.35">
      <c r="A60" s="13" t="s">
        <v>35</v>
      </c>
      <c r="B60" s="18" t="s">
        <v>34</v>
      </c>
      <c r="C60" s="8"/>
      <c r="D60" s="7"/>
      <c r="E60" s="6"/>
    </row>
    <row r="61" spans="1:5" ht="15" thickBot="1" x14ac:dyDescent="0.35">
      <c r="A61" s="13" t="s">
        <v>33</v>
      </c>
      <c r="B61" s="18" t="s">
        <v>32</v>
      </c>
      <c r="C61" s="8"/>
      <c r="D61" s="7">
        <v>5988.82</v>
      </c>
      <c r="E61" s="6">
        <v>1990.4</v>
      </c>
    </row>
    <row r="62" spans="1:5" ht="15" thickBot="1" x14ac:dyDescent="0.35">
      <c r="A62" s="13" t="s">
        <v>31</v>
      </c>
      <c r="B62" s="18" t="s">
        <v>30</v>
      </c>
      <c r="C62" s="8"/>
      <c r="D62" s="7"/>
      <c r="E62" s="6"/>
    </row>
    <row r="63" spans="1:5" ht="15" thickBot="1" x14ac:dyDescent="0.35">
      <c r="A63" s="13" t="s">
        <v>29</v>
      </c>
      <c r="B63" s="18" t="s">
        <v>28</v>
      </c>
      <c r="C63" s="8"/>
      <c r="D63" s="7">
        <v>1208.58</v>
      </c>
      <c r="E63" s="6">
        <v>13300.74</v>
      </c>
    </row>
    <row r="64" spans="1:5" ht="27" thickBot="1" x14ac:dyDescent="0.35">
      <c r="A64" s="13" t="s">
        <v>27</v>
      </c>
      <c r="B64" s="18" t="s">
        <v>26</v>
      </c>
      <c r="C64" s="8"/>
      <c r="D64" s="7"/>
      <c r="E64" s="6"/>
    </row>
    <row r="65" spans="1:6" ht="15" thickBot="1" x14ac:dyDescent="0.35">
      <c r="A65" s="13" t="s">
        <v>25</v>
      </c>
      <c r="B65" s="18" t="s">
        <v>24</v>
      </c>
      <c r="C65" s="8"/>
      <c r="D65" s="7">
        <v>0.09</v>
      </c>
      <c r="E65" s="6">
        <v>0.09</v>
      </c>
    </row>
    <row r="66" spans="1:6" ht="15" thickBot="1" x14ac:dyDescent="0.35">
      <c r="A66" s="10" t="s">
        <v>23</v>
      </c>
      <c r="B66" s="17" t="s">
        <v>22</v>
      </c>
      <c r="C66" s="8"/>
      <c r="D66" s="31">
        <f>+D73</f>
        <v>174672.34</v>
      </c>
      <c r="E66" s="31">
        <f>+E73</f>
        <v>183477.25</v>
      </c>
    </row>
    <row r="67" spans="1:6" ht="15" thickBot="1" x14ac:dyDescent="0.35">
      <c r="A67" s="16" t="s">
        <v>21</v>
      </c>
      <c r="B67" s="6" t="s">
        <v>20</v>
      </c>
      <c r="C67" s="8"/>
      <c r="D67" s="7"/>
      <c r="E67" s="6"/>
    </row>
    <row r="68" spans="1:6" ht="15" thickBot="1" x14ac:dyDescent="0.35">
      <c r="A68" s="16" t="s">
        <v>19</v>
      </c>
      <c r="B68" s="6" t="s">
        <v>18</v>
      </c>
      <c r="C68" s="8"/>
      <c r="D68" s="7"/>
      <c r="E68" s="6"/>
    </row>
    <row r="69" spans="1:6" ht="15" thickBot="1" x14ac:dyDescent="0.35">
      <c r="A69" s="16" t="s">
        <v>17</v>
      </c>
      <c r="B69" s="6" t="s">
        <v>16</v>
      </c>
      <c r="C69" s="8"/>
      <c r="D69" s="7"/>
      <c r="E69" s="6"/>
    </row>
    <row r="70" spans="1:6" ht="15" thickBot="1" x14ac:dyDescent="0.35">
      <c r="A70" s="16" t="s">
        <v>15</v>
      </c>
      <c r="B70" s="6" t="s">
        <v>14</v>
      </c>
      <c r="C70" s="8"/>
      <c r="D70" s="7"/>
      <c r="E70" s="6"/>
    </row>
    <row r="71" spans="1:6" ht="15" thickBot="1" x14ac:dyDescent="0.35">
      <c r="A71" s="16" t="s">
        <v>13</v>
      </c>
      <c r="B71" s="6" t="s">
        <v>12</v>
      </c>
      <c r="C71" s="8"/>
      <c r="D71" s="7"/>
      <c r="E71" s="6"/>
    </row>
    <row r="72" spans="1:6" ht="15" thickBot="1" x14ac:dyDescent="0.35">
      <c r="A72" s="16" t="s">
        <v>11</v>
      </c>
      <c r="B72" s="6" t="s">
        <v>10</v>
      </c>
      <c r="C72" s="8"/>
      <c r="D72" s="7"/>
      <c r="E72" s="6"/>
    </row>
    <row r="73" spans="1:6" ht="15" thickBot="1" x14ac:dyDescent="0.35">
      <c r="A73" s="16" t="s">
        <v>9</v>
      </c>
      <c r="B73" s="15" t="s">
        <v>8</v>
      </c>
      <c r="C73" s="8"/>
      <c r="D73" s="7">
        <v>174672.34</v>
      </c>
      <c r="E73" s="6">
        <v>183477.25</v>
      </c>
    </row>
    <row r="74" spans="1:6" ht="27" thickBot="1" x14ac:dyDescent="0.35">
      <c r="A74" s="13" t="s">
        <v>7</v>
      </c>
      <c r="B74" s="14" t="s">
        <v>6</v>
      </c>
      <c r="C74" s="11"/>
      <c r="D74" s="7"/>
      <c r="E74" s="6"/>
    </row>
    <row r="75" spans="1:6" ht="15" thickBot="1" x14ac:dyDescent="0.35">
      <c r="A75" s="13" t="s">
        <v>5</v>
      </c>
      <c r="B75" s="12" t="s">
        <v>4</v>
      </c>
      <c r="C75" s="11"/>
      <c r="D75" s="7"/>
      <c r="E75" s="6"/>
    </row>
    <row r="76" spans="1:6" ht="27" thickBot="1" x14ac:dyDescent="0.35">
      <c r="A76" s="10" t="s">
        <v>3</v>
      </c>
      <c r="B76" s="9" t="s">
        <v>2</v>
      </c>
      <c r="C76" s="8"/>
      <c r="D76" s="31">
        <f>+D66+D53+D47</f>
        <v>1022241.42</v>
      </c>
      <c r="E76" s="31">
        <f>+E66+E53+E47</f>
        <v>440961.02</v>
      </c>
    </row>
    <row r="77" spans="1:6" x14ac:dyDescent="0.3">
      <c r="A77" s="38"/>
      <c r="B77" s="38"/>
      <c r="C77" s="38"/>
      <c r="D77" s="38"/>
      <c r="E77" s="38"/>
      <c r="F77" s="1">
        <f>+D76-D46</f>
        <v>0</v>
      </c>
    </row>
    <row r="78" spans="1:6" x14ac:dyDescent="0.3">
      <c r="A78" s="5"/>
    </row>
    <row r="79" spans="1:6" x14ac:dyDescent="0.3">
      <c r="A79" s="39" t="s">
        <v>139</v>
      </c>
      <c r="B79" s="39"/>
      <c r="C79" s="39"/>
      <c r="D79" s="39"/>
      <c r="E79" s="39"/>
    </row>
    <row r="80" spans="1:6" x14ac:dyDescent="0.3">
      <c r="A80" s="34" t="s">
        <v>1</v>
      </c>
      <c r="B80" s="34"/>
      <c r="C80" s="34"/>
      <c r="D80" s="34"/>
      <c r="E80" s="34"/>
    </row>
    <row r="81" spans="1:5" ht="15.6" x14ac:dyDescent="0.3">
      <c r="A81" s="4"/>
    </row>
    <row r="82" spans="1:5" x14ac:dyDescent="0.3">
      <c r="A82" s="5"/>
    </row>
    <row r="83" spans="1:5" x14ac:dyDescent="0.3">
      <c r="A83" s="39" t="s">
        <v>138</v>
      </c>
      <c r="B83" s="39"/>
      <c r="C83" s="39"/>
      <c r="D83" s="39"/>
      <c r="E83" s="39"/>
    </row>
    <row r="84" spans="1:5" x14ac:dyDescent="0.3">
      <c r="A84" s="34" t="s">
        <v>1</v>
      </c>
      <c r="B84" s="34"/>
      <c r="C84" s="34"/>
      <c r="D84" s="34"/>
      <c r="E84" s="34"/>
    </row>
    <row r="85" spans="1:5" ht="15.6" x14ac:dyDescent="0.3">
      <c r="A85" s="4"/>
    </row>
    <row r="86" spans="1:5" ht="15.6" x14ac:dyDescent="0.3">
      <c r="A86" s="35" t="s">
        <v>0</v>
      </c>
      <c r="B86" s="35"/>
      <c r="C86" s="35"/>
      <c r="D86" s="35"/>
      <c r="E86" s="35"/>
    </row>
    <row r="87" spans="1:5" x14ac:dyDescent="0.3">
      <c r="A87" s="2"/>
    </row>
    <row r="88" spans="1:5" ht="15.6" x14ac:dyDescent="0.3">
      <c r="A88" s="3"/>
    </row>
  </sheetData>
  <mergeCells count="15">
    <mergeCell ref="A84:E84"/>
    <mergeCell ref="A86:E86"/>
    <mergeCell ref="A6:E6"/>
    <mergeCell ref="A7:E7"/>
    <mergeCell ref="A9:E9"/>
    <mergeCell ref="A10:E10"/>
    <mergeCell ref="A12:E12"/>
    <mergeCell ref="A77:E77"/>
    <mergeCell ref="A79:E79"/>
    <mergeCell ref="A83:E83"/>
    <mergeCell ref="A1:E1"/>
    <mergeCell ref="A2:E2"/>
    <mergeCell ref="A3:E3"/>
    <mergeCell ref="A4:D4"/>
    <mergeCell ref="A80:E80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FBA</vt:lpstr>
      <vt:lpstr>FBA!part_5e55e8fcc27942839039c68875463ab0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Irmina Gedgaudiene</dc:creator>
  <cp:lastModifiedBy>Irmina Gedgaudiene</cp:lastModifiedBy>
  <cp:lastPrinted>2026-08-18T06:46:36Z</cp:lastPrinted>
  <dcterms:created xsi:type="dcterms:W3CDTF">2026-05-22T07:15:15Z</dcterms:created>
  <dcterms:modified xsi:type="dcterms:W3CDTF">2026-08-18T06:46:39Z</dcterms:modified>
</cp:coreProperties>
</file>